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доходов'!$A$12:$R$42</definedName>
    <definedName name="_xlnm.Print_Titles" localSheetId="0">'Реестр источников доходов'!$8:$12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6" i="4"/>
  <c r="P56"/>
  <c r="O56"/>
  <c r="N56"/>
  <c r="M56"/>
  <c r="L56"/>
  <c r="B9"/>
</calcChain>
</file>

<file path=xl/sharedStrings.xml><?xml version="1.0" encoding="utf-8"?>
<sst xmlns="http://schemas.openxmlformats.org/spreadsheetml/2006/main" count="436" uniqueCount="148">
  <si>
    <t>07</t>
  </si>
  <si>
    <t>02</t>
  </si>
  <si>
    <t>120</t>
  </si>
  <si>
    <t>130</t>
  </si>
  <si>
    <t>01</t>
  </si>
  <si>
    <t>08</t>
  </si>
  <si>
    <t>03</t>
  </si>
  <si>
    <t>06</t>
  </si>
  <si>
    <t>05</t>
  </si>
  <si>
    <t>182</t>
  </si>
  <si>
    <t>04</t>
  </si>
  <si>
    <t>30</t>
  </si>
  <si>
    <t>17</t>
  </si>
  <si>
    <t>14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</si>
  <si>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</si>
  <si>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</si>
  <si>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</si>
  <si>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</si>
  <si>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</si>
  <si>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</si>
  <si>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</si>
  <si>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</si>
  <si>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</si>
  <si>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</si>
  <si>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2019 год</t>
  </si>
  <si>
    <t>2018 год</t>
  </si>
  <si>
    <t>2020 год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</si>
  <si>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</si>
  <si>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</si>
  <si>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</si>
  <si>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</si>
  <si>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</si>
  <si>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</si>
  <si>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</si>
  <si>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</si>
  <si>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</si>
  <si>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</si>
  <si>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</si>
  <si>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</si>
  <si>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</si>
  <si>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</si>
  <si>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014</t>
  </si>
  <si>
    <t>010</t>
  </si>
  <si>
    <t>020</t>
  </si>
  <si>
    <t>000</t>
  </si>
  <si>
    <t>030</t>
  </si>
  <si>
    <t>050</t>
  </si>
  <si>
    <t>140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</si>
  <si>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</si>
  <si>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</si>
  <si>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</si>
  <si>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</si>
  <si>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</si>
  <si>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</si>
  <si>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t>1</t>
  </si>
  <si>
    <t>09</t>
  </si>
  <si>
    <t>013</t>
  </si>
  <si>
    <t>015</t>
  </si>
  <si>
    <t>410</t>
  </si>
  <si>
    <t>430</t>
  </si>
  <si>
    <t>15</t>
  </si>
  <si>
    <t>16</t>
  </si>
  <si>
    <t>21</t>
  </si>
  <si>
    <t>90</t>
  </si>
  <si>
    <t>180</t>
  </si>
  <si>
    <t>151</t>
  </si>
  <si>
    <t>001</t>
  </si>
  <si>
    <r>
      <t>Прогноз доходов бюджета на 2017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</si>
  <si>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</si>
  <si>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</si>
  <si>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</si>
  <si>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</si>
  <si>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>на 2018 год и плановый период 2019  и 2020 годов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</si>
  <si>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</si>
  <si>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</si>
  <si>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</si>
  <si>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20</t>
  </si>
  <si>
    <t>077</t>
  </si>
  <si>
    <t>555</t>
  </si>
  <si>
    <t>35</t>
  </si>
  <si>
    <t>118</t>
  </si>
  <si>
    <t>45</t>
  </si>
  <si>
    <t>49</t>
  </si>
  <si>
    <t>999</t>
  </si>
  <si>
    <t>444</t>
  </si>
  <si>
    <t>Администрация Ордынского района Новосибирской области</t>
  </si>
  <si>
    <t>035</t>
  </si>
  <si>
    <t>045</t>
  </si>
  <si>
    <t>995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</si>
  <si>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</si>
  <si>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216</t>
  </si>
  <si>
    <t>29</t>
  </si>
  <si>
    <t>024</t>
  </si>
  <si>
    <t>40</t>
  </si>
  <si>
    <t>160</t>
  </si>
  <si>
    <t>ИТОГО</t>
  </si>
  <si>
    <t>Ордынский район</t>
  </si>
  <si>
    <t>10</t>
  </si>
  <si>
    <t>Оценка исполнения  бюджета в текущем году</t>
  </si>
  <si>
    <t>Кассовые поступления в текущем финансовом году по состоянию на  01 октября 2017г.</t>
  </si>
  <si>
    <t xml:space="preserve"> </t>
  </si>
  <si>
    <t>на 01 ноября 2017 года</t>
  </si>
  <si>
    <t>Реестр источников доходов бюджета Петровского сельсовета Ордынского района Новосибирской области</t>
  </si>
  <si>
    <t xml:space="preserve">Администрация Петровского сельсовета Ордынского района Новосибирской области </t>
  </si>
  <si>
    <t>Прогноз доходов бюджета Петровского сельсовета Ордынского района Новосибирской области</t>
  </si>
  <si>
    <t>Администрация Петровского сельсовета Ордынского района Новосибирской области</t>
  </si>
  <si>
    <t xml:space="preserve"> Государственная пошлина за совершение нотареальных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</si>
  <si>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</si>
  <si>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Прочие доходы от компенсации затрат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</si>
  <si>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</si>
  <si>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 Невыясненные поступления, зачисляемые в бюджеты сельских поселений</t>
  </si>
  <si>
    <t>Дотации бюджетам сельских поселений на выравнивание бюджетной обеспеченности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</si>
  <si>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</si>
  <si>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</si>
  <si>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Межбюджетные трансферты, передаваемые бюджетам сельских поселений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</si>
  <si>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</si>
  <si>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</si>
  <si>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</si>
  <si>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Средства, получаемые от передачи имущества, находящегося в собственности сельских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</si>
  <si>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 от продажи квартир, находящихся в собственности сельских поселений</t>
  </si>
  <si>
    <t>440</t>
  </si>
  <si>
    <t>Средства от распоряжения и реализации конфискованного и иного имущества, обращенного в доходы сельских поселений (в части реализации основных средств по указанному имуществу)</t>
  </si>
  <si>
    <t>Средства от распоряжения и реализации конфискованного и иного имущества, обращенного в доходы сельских поселений (в части реализации материальных запасов по указанному имуществу)</t>
  </si>
  <si>
    <t>026</t>
  </si>
  <si>
    <t xml:space="preserve"> Доходы  от  продажи   земельных   участков,  находящихся в  собственности сельских поселений  (за исключением земельных  участков                           муниципальных автономных учреждений)       </t>
  </si>
  <si>
    <t>420</t>
  </si>
  <si>
    <t>Доходы от продажи нематериальных активов, находящихся в собственности сельских поселений</t>
  </si>
  <si>
    <t>Платежи, взимаемые органами местного самоуправления (организациями) сельских поселений за выполнение определённых функций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</si>
  <si>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</si>
  <si>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Прочие неналоговые доходы бюджетов сельских поселений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</si>
  <si>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</si>
  <si>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</si>
  <si>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Субвенции бюджетам сельских поселений на осуществление первичного воинского учёта на территориях, где отсутствуют комиссариаты                       </t>
  </si>
  <si>
    <t>39</t>
  </si>
  <si>
    <t xml:space="preserve">Прочие субвенции бюджетам сельских поселений                          </t>
  </si>
  <si>
    <t>Межбюджетные трансферты, передаваемые бюджетам сельских поселений для компенсации дополнительных расходов, возникающих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</si>
  <si>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</si>
  <si>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</si>
  <si>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Безвозмездные поступления от государственных  организаций  в   бюджеты сельских поселений</t>
  </si>
  <si>
    <t xml:space="preserve">Прочие безвозмездные поступления в  бюджеты сельских поселений от бюджетов субъектов  Российской Федерации                       </t>
  </si>
  <si>
    <t xml:space="preserve">Перечисления  из бюджетов сельских поселений (в бюджеты  поселений)                         для осуществления возврата (зачета) излишне                уплаченных  или  излишне  взысканных сумм                        налогов, сборов и иных  платежей,  а  также сумм процентов за несвоевременное  осуществление такого возврата и процентов,                          начисленных на излишне взысканные суммы  </t>
  </si>
  <si>
    <t>033</t>
  </si>
  <si>
    <t>043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</si>
  <si>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</si>
  <si>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</si>
  <si>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послелений</t>
  </si>
  <si>
    <t>053</t>
  </si>
  <si>
    <t>Земельный налог ( по обязательствам, возникшим до 1 января 2006 года), мобилизуемый на территориях сельских поселений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</si>
</sst>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&quot;р.&quot;"/>
  </numFmts>
  <fonts count="1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1" fillId="0" borderId="0" xfId="1" applyNumberFormat="1"/>
    <xf numFmtId="164" fontId="5" fillId="2" borderId="1" xfId="1" applyNumberFormat="1" applyFont="1" applyFill="1" applyBorder="1" applyAlignment="1" applyProtection="1">
      <protection hidden="1"/>
    </xf>
    <xf numFmtId="164" fontId="5" fillId="3" borderId="1" xfId="1" applyNumberFormat="1" applyFont="1" applyFill="1" applyBorder="1" applyAlignment="1" applyProtection="1">
      <alignment wrapText="1"/>
      <protection hidden="1"/>
    </xf>
    <xf numFmtId="164" fontId="5" fillId="3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2" applyNumberFormat="1" applyFont="1" applyFill="1" applyBorder="1" applyAlignment="1" applyProtection="1">
      <alignment horizontal="left" vertical="center" wrapText="1"/>
      <protection hidden="1"/>
    </xf>
    <xf numFmtId="2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1" xfId="2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12" fillId="0" borderId="0" xfId="0" applyFont="1" applyFill="1"/>
    <xf numFmtId="0" fontId="12" fillId="0" borderId="0" xfId="0" applyFont="1"/>
    <xf numFmtId="164" fontId="12" fillId="0" borderId="0" xfId="0" applyNumberFormat="1" applyFont="1"/>
    <xf numFmtId="49" fontId="3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9" fontId="11" fillId="0" borderId="3" xfId="0" applyNumberFormat="1" applyFont="1" applyFill="1" applyBorder="1" applyAlignment="1">
      <alignment horizontal="left" wrapText="1"/>
    </xf>
    <xf numFmtId="49" fontId="3" fillId="0" borderId="2" xfId="1" applyNumberFormat="1" applyFont="1" applyFill="1" applyBorder="1" applyAlignment="1" applyProtection="1">
      <alignment horizontal="center" wrapText="1"/>
      <protection hidden="1"/>
    </xf>
    <xf numFmtId="49" fontId="3" fillId="0" borderId="4" xfId="1" applyNumberFormat="1" applyFont="1" applyFill="1" applyBorder="1" applyAlignment="1" applyProtection="1">
      <alignment horizontal="center" wrapText="1"/>
      <protection hidden="1"/>
    </xf>
    <xf numFmtId="49" fontId="3" fillId="0" borderId="5" xfId="1" applyNumberFormat="1" applyFont="1" applyFill="1" applyBorder="1" applyAlignment="1" applyProtection="1">
      <alignment horizontal="center" wrapText="1"/>
      <protection hidden="1"/>
    </xf>
    <xf numFmtId="49" fontId="11" fillId="0" borderId="4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60"/>
  <sheetViews>
    <sheetView showGridLines="0" tabSelected="1" view="pageBreakPreview" zoomScale="60" zoomScaleNormal="64" workbookViewId="0">
      <selection activeCell="H48" sqref="H48"/>
    </sheetView>
  </sheetViews>
  <sheetFormatPr defaultColWidth="7.85546875" defaultRowHeight="12.75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3" style="1" customWidth="1"/>
    <col min="9" max="9" width="75.14062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18" width="7.85546875" style="1" customWidth="1"/>
    <col min="19" max="19" width="17.85546875" style="1" customWidth="1"/>
    <col min="20" max="240" width="7.85546875" style="1" customWidth="1"/>
    <col min="241" max="16384" width="7.85546875" style="1"/>
  </cols>
  <sheetData>
    <row r="1" spans="1:30" ht="39.950000000000003" customHeight="1">
      <c r="A1" s="45" t="s">
        <v>102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7"/>
      <c r="S1" s="7"/>
      <c r="T1" s="7"/>
      <c r="U1" s="7"/>
      <c r="V1" s="7"/>
      <c r="W1" s="7"/>
      <c r="X1" s="7"/>
    </row>
    <row r="2" spans="1:30" ht="19.5" customHeight="1">
      <c r="A2" s="8"/>
      <c r="B2" s="8"/>
      <c r="C2" s="8"/>
      <c r="D2" s="8"/>
      <c r="E2" s="8"/>
      <c r="F2" s="8"/>
      <c r="G2" s="8"/>
      <c r="H2" s="46" t="s">
        <v>72</v>
      </c>
      <c r="I2" s="46"/>
      <c r="J2" s="46"/>
      <c r="K2" s="46"/>
      <c r="L2" s="46"/>
      <c r="M2" s="46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7"/>
      <c r="P3" s="47"/>
      <c r="Q3" s="47"/>
    </row>
    <row r="4" spans="1:30" s="9" customFormat="1" ht="26.25" customHeight="1">
      <c r="B4" s="48" t="s">
        <v>101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64.5" customHeight="1">
      <c r="B5" s="49" t="s">
        <v>68</v>
      </c>
      <c r="C5" s="49"/>
      <c r="D5" s="49"/>
      <c r="E5" s="49"/>
      <c r="F5" s="49"/>
      <c r="G5" s="49"/>
      <c r="H5" s="50" t="s">
        <v>103</v>
      </c>
      <c r="I5" s="50"/>
      <c r="J5" s="50"/>
      <c r="K5" s="50"/>
      <c r="L5" s="50"/>
      <c r="M5" s="50"/>
      <c r="N5" s="50"/>
      <c r="O5" s="50"/>
      <c r="P5" s="50"/>
      <c r="Q5" s="50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s="9" customFormat="1" ht="22.5" customHeight="1">
      <c r="B6" s="49" t="s">
        <v>69</v>
      </c>
      <c r="C6" s="49"/>
      <c r="D6" s="49"/>
      <c r="E6" s="49"/>
      <c r="F6" s="49"/>
      <c r="G6" s="49"/>
      <c r="H6" s="54" t="s">
        <v>96</v>
      </c>
      <c r="I6" s="54"/>
      <c r="J6" s="54"/>
      <c r="K6" s="54"/>
      <c r="L6" s="54"/>
      <c r="M6" s="54"/>
      <c r="N6" s="54"/>
      <c r="O6" s="54"/>
      <c r="P6" s="54"/>
      <c r="Q6" s="54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s="9" customFormat="1" ht="21" customHeight="1">
      <c r="B7" s="55" t="s">
        <v>70</v>
      </c>
      <c r="C7" s="55"/>
      <c r="D7" s="56" t="s">
        <v>71</v>
      </c>
      <c r="E7" s="56"/>
      <c r="F7" s="12"/>
      <c r="G7" s="13"/>
      <c r="H7" s="13"/>
      <c r="I7" s="14"/>
      <c r="J7" s="15"/>
      <c r="K7" s="13"/>
      <c r="L7" s="16"/>
      <c r="M7" s="14"/>
      <c r="N7" s="14"/>
      <c r="O7" s="14"/>
      <c r="P7" s="14"/>
      <c r="Q7" s="14"/>
      <c r="R7" s="14"/>
      <c r="S7" s="14"/>
      <c r="T7" s="14"/>
      <c r="U7" s="14"/>
      <c r="V7" s="14"/>
      <c r="W7" s="17"/>
      <c r="X7" s="17"/>
      <c r="Y7" s="14"/>
      <c r="Z7" s="14"/>
      <c r="AA7" s="14"/>
      <c r="AB7" s="14"/>
      <c r="AC7" s="14"/>
      <c r="AD7" s="14"/>
    </row>
    <row r="8" spans="1:30" ht="43.3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"/>
      <c r="P8" s="6"/>
      <c r="Q8" s="6"/>
    </row>
    <row r="9" spans="1:30" s="24" customFormat="1" ht="22.5" customHeight="1">
      <c r="A9" s="57" t="s">
        <v>27</v>
      </c>
      <c r="B9" s="57">
        <f ca="1">+A9+B9:Q11+B9:R11+B9:Q11</f>
        <v>0</v>
      </c>
      <c r="C9" s="57"/>
      <c r="D9" s="57"/>
      <c r="E9" s="57"/>
      <c r="F9" s="57"/>
      <c r="G9" s="57"/>
      <c r="H9" s="57"/>
      <c r="I9" s="59" t="s">
        <v>35</v>
      </c>
      <c r="J9" s="59" t="s">
        <v>36</v>
      </c>
      <c r="K9" s="59"/>
      <c r="L9" s="59" t="s">
        <v>67</v>
      </c>
      <c r="M9" s="67" t="s">
        <v>99</v>
      </c>
      <c r="N9" s="67" t="s">
        <v>98</v>
      </c>
      <c r="O9" s="60" t="s">
        <v>104</v>
      </c>
      <c r="P9" s="61"/>
      <c r="Q9" s="62"/>
    </row>
    <row r="10" spans="1:30" s="24" customFormat="1" ht="21" customHeight="1">
      <c r="A10" s="58"/>
      <c r="B10" s="66" t="s">
        <v>33</v>
      </c>
      <c r="C10" s="66"/>
      <c r="D10" s="66"/>
      <c r="E10" s="66"/>
      <c r="F10" s="66"/>
      <c r="G10" s="66" t="s">
        <v>34</v>
      </c>
      <c r="H10" s="66"/>
      <c r="I10" s="59"/>
      <c r="J10" s="59"/>
      <c r="K10" s="59"/>
      <c r="L10" s="59"/>
      <c r="M10" s="59"/>
      <c r="N10" s="59"/>
      <c r="O10" s="63"/>
      <c r="P10" s="64"/>
      <c r="Q10" s="65"/>
    </row>
    <row r="11" spans="1:30" s="24" customFormat="1" ht="43.35" customHeight="1">
      <c r="A11" s="58"/>
      <c r="B11" s="25" t="s">
        <v>28</v>
      </c>
      <c r="C11" s="25" t="s">
        <v>29</v>
      </c>
      <c r="D11" s="25" t="s">
        <v>30</v>
      </c>
      <c r="E11" s="26" t="s">
        <v>32</v>
      </c>
      <c r="F11" s="25" t="s">
        <v>31</v>
      </c>
      <c r="G11" s="26" t="s">
        <v>53</v>
      </c>
      <c r="H11" s="26" t="s">
        <v>52</v>
      </c>
      <c r="I11" s="59"/>
      <c r="J11" s="27" t="s">
        <v>37</v>
      </c>
      <c r="K11" s="27" t="s">
        <v>38</v>
      </c>
      <c r="L11" s="59"/>
      <c r="M11" s="59"/>
      <c r="N11" s="59"/>
      <c r="O11" s="21" t="s">
        <v>25</v>
      </c>
      <c r="P11" s="21" t="s">
        <v>24</v>
      </c>
      <c r="Q11" s="21" t="s">
        <v>26</v>
      </c>
    </row>
    <row r="12" spans="1:30" s="20" customFormat="1" ht="22.5" customHeight="1">
      <c r="A12" s="23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22">
        <v>17</v>
      </c>
    </row>
    <row r="13" spans="1:30" ht="65.25" customHeight="1">
      <c r="A13" s="3">
        <v>1</v>
      </c>
      <c r="B13" s="3">
        <v>1</v>
      </c>
      <c r="C13" s="5" t="s">
        <v>4</v>
      </c>
      <c r="D13" s="5" t="s">
        <v>1</v>
      </c>
      <c r="E13" s="5" t="s">
        <v>42</v>
      </c>
      <c r="F13" s="5" t="s">
        <v>4</v>
      </c>
      <c r="G13" s="5" t="s">
        <v>39</v>
      </c>
      <c r="H13" s="5" t="s">
        <v>40</v>
      </c>
      <c r="I13" s="34" t="s">
        <v>23</v>
      </c>
      <c r="J13" s="5" t="s">
        <v>9</v>
      </c>
      <c r="K13" s="3" t="s">
        <v>74</v>
      </c>
      <c r="L13" s="28">
        <v>298.8</v>
      </c>
      <c r="M13" s="18">
        <v>111.2</v>
      </c>
      <c r="N13" s="18">
        <v>295.5</v>
      </c>
      <c r="O13" s="29">
        <v>243.4</v>
      </c>
      <c r="P13" s="29">
        <v>254.1</v>
      </c>
      <c r="Q13" s="29">
        <v>265.5</v>
      </c>
      <c r="R13" s="30"/>
      <c r="S13" s="30"/>
    </row>
    <row r="14" spans="1:30" ht="97.5" customHeight="1">
      <c r="A14" s="3">
        <v>2</v>
      </c>
      <c r="B14" s="3">
        <v>1</v>
      </c>
      <c r="C14" s="5" t="s">
        <v>4</v>
      </c>
      <c r="D14" s="5" t="s">
        <v>1</v>
      </c>
      <c r="E14" s="5" t="s">
        <v>43</v>
      </c>
      <c r="F14" s="5" t="s">
        <v>4</v>
      </c>
      <c r="G14" s="5" t="s">
        <v>39</v>
      </c>
      <c r="H14" s="5" t="s">
        <v>40</v>
      </c>
      <c r="I14" s="34" t="s">
        <v>22</v>
      </c>
      <c r="J14" s="5" t="s">
        <v>9</v>
      </c>
      <c r="K14" s="3" t="s">
        <v>74</v>
      </c>
      <c r="L14" s="28">
        <v>0</v>
      </c>
      <c r="M14" s="18">
        <v>0.2</v>
      </c>
      <c r="N14" s="18">
        <v>0.2</v>
      </c>
      <c r="O14" s="29"/>
      <c r="P14" s="29"/>
      <c r="Q14" s="29"/>
    </row>
    <row r="15" spans="1:30" ht="45.75" customHeight="1">
      <c r="A15" s="3">
        <v>3</v>
      </c>
      <c r="B15" s="3">
        <v>1</v>
      </c>
      <c r="C15" s="5" t="s">
        <v>4</v>
      </c>
      <c r="D15" s="5" t="s">
        <v>1</v>
      </c>
      <c r="E15" s="5" t="s">
        <v>45</v>
      </c>
      <c r="F15" s="5" t="s">
        <v>4</v>
      </c>
      <c r="G15" s="5" t="s">
        <v>39</v>
      </c>
      <c r="H15" s="5" t="s">
        <v>40</v>
      </c>
      <c r="I15" s="4" t="s">
        <v>21</v>
      </c>
      <c r="J15" s="5" t="s">
        <v>9</v>
      </c>
      <c r="K15" s="3" t="s">
        <v>74</v>
      </c>
      <c r="L15" s="28">
        <v>0</v>
      </c>
      <c r="M15" s="18">
        <v>3.1</v>
      </c>
      <c r="N15" s="18">
        <v>3.1</v>
      </c>
      <c r="O15" s="29"/>
      <c r="P15" s="29"/>
      <c r="Q15" s="29"/>
    </row>
    <row r="16" spans="1:30" ht="61.5" customHeight="1">
      <c r="A16" s="3">
        <v>4</v>
      </c>
      <c r="B16" s="3">
        <v>1</v>
      </c>
      <c r="C16" s="5" t="s">
        <v>6</v>
      </c>
      <c r="D16" s="5" t="s">
        <v>1</v>
      </c>
      <c r="E16" s="5" t="s">
        <v>48</v>
      </c>
      <c r="F16" s="5" t="s">
        <v>4</v>
      </c>
      <c r="G16" s="5" t="s">
        <v>39</v>
      </c>
      <c r="H16" s="5" t="s">
        <v>40</v>
      </c>
      <c r="I16" s="4" t="s">
        <v>20</v>
      </c>
      <c r="J16" s="5" t="s">
        <v>17</v>
      </c>
      <c r="K16" s="3" t="s">
        <v>73</v>
      </c>
      <c r="L16" s="28">
        <v>297.39999999999998</v>
      </c>
      <c r="M16" s="18">
        <v>224.5</v>
      </c>
      <c r="N16" s="18">
        <v>297.39999999999998</v>
      </c>
      <c r="O16" s="31">
        <v>261.89999999999998</v>
      </c>
      <c r="P16" s="31">
        <v>289.7</v>
      </c>
      <c r="Q16" s="31">
        <v>282.2</v>
      </c>
    </row>
    <row r="17" spans="1:17" ht="78.75">
      <c r="A17" s="3">
        <v>5</v>
      </c>
      <c r="B17" s="3">
        <v>1</v>
      </c>
      <c r="C17" s="5" t="s">
        <v>6</v>
      </c>
      <c r="D17" s="5" t="s">
        <v>1</v>
      </c>
      <c r="E17" s="5" t="s">
        <v>49</v>
      </c>
      <c r="F17" s="5" t="s">
        <v>4</v>
      </c>
      <c r="G17" s="5" t="s">
        <v>39</v>
      </c>
      <c r="H17" s="5" t="s">
        <v>40</v>
      </c>
      <c r="I17" s="34" t="s">
        <v>19</v>
      </c>
      <c r="J17" s="5" t="s">
        <v>17</v>
      </c>
      <c r="K17" s="3" t="s">
        <v>73</v>
      </c>
      <c r="L17" s="28">
        <v>3.1</v>
      </c>
      <c r="M17" s="18">
        <v>2.4</v>
      </c>
      <c r="N17" s="18">
        <v>3.1</v>
      </c>
      <c r="O17" s="31">
        <v>2.4</v>
      </c>
      <c r="P17" s="31">
        <v>2.5</v>
      </c>
      <c r="Q17" s="31">
        <v>2.4</v>
      </c>
    </row>
    <row r="18" spans="1:17" ht="62.25" customHeight="1">
      <c r="A18" s="3">
        <v>6</v>
      </c>
      <c r="B18" s="3">
        <v>1</v>
      </c>
      <c r="C18" s="5" t="s">
        <v>6</v>
      </c>
      <c r="D18" s="5" t="s">
        <v>1</v>
      </c>
      <c r="E18" s="5" t="s">
        <v>50</v>
      </c>
      <c r="F18" s="5" t="s">
        <v>4</v>
      </c>
      <c r="G18" s="5" t="s">
        <v>39</v>
      </c>
      <c r="H18" s="5" t="s">
        <v>40</v>
      </c>
      <c r="I18" s="4" t="s">
        <v>18</v>
      </c>
      <c r="J18" s="5" t="s">
        <v>17</v>
      </c>
      <c r="K18" s="3" t="s">
        <v>73</v>
      </c>
      <c r="L18" s="28">
        <v>445.4</v>
      </c>
      <c r="M18" s="18">
        <v>374.8</v>
      </c>
      <c r="N18" s="18">
        <v>445.4</v>
      </c>
      <c r="O18" s="31">
        <v>486</v>
      </c>
      <c r="P18" s="31">
        <v>537.5</v>
      </c>
      <c r="Q18" s="31">
        <v>523.6</v>
      </c>
    </row>
    <row r="19" spans="1:17" ht="63.75" customHeight="1">
      <c r="A19" s="3">
        <v>7</v>
      </c>
      <c r="B19" s="3">
        <v>1</v>
      </c>
      <c r="C19" s="5" t="s">
        <v>6</v>
      </c>
      <c r="D19" s="5" t="s">
        <v>1</v>
      </c>
      <c r="E19" s="5" t="s">
        <v>51</v>
      </c>
      <c r="F19" s="5" t="s">
        <v>4</v>
      </c>
      <c r="G19" s="5" t="s">
        <v>39</v>
      </c>
      <c r="H19" s="5" t="s">
        <v>40</v>
      </c>
      <c r="I19" s="4" t="s">
        <v>16</v>
      </c>
      <c r="J19" s="5" t="s">
        <v>17</v>
      </c>
      <c r="K19" s="3" t="s">
        <v>73</v>
      </c>
      <c r="L19" s="28">
        <v>-49.7</v>
      </c>
      <c r="M19" s="18">
        <v>-46.5</v>
      </c>
      <c r="N19" s="18">
        <v>-49.7</v>
      </c>
      <c r="O19" s="31">
        <v>-42.7</v>
      </c>
      <c r="P19" s="31">
        <v>-45.4</v>
      </c>
      <c r="Q19" s="31">
        <v>-42.5</v>
      </c>
    </row>
    <row r="20" spans="1:17" ht="63.75" customHeight="1">
      <c r="A20" s="3">
        <v>8</v>
      </c>
      <c r="B20" s="3">
        <v>1</v>
      </c>
      <c r="C20" s="4" t="s">
        <v>7</v>
      </c>
      <c r="D20" s="4" t="s">
        <v>4</v>
      </c>
      <c r="E20" s="4" t="s">
        <v>45</v>
      </c>
      <c r="F20" s="4" t="s">
        <v>97</v>
      </c>
      <c r="G20" s="4" t="s">
        <v>39</v>
      </c>
      <c r="H20" s="4" t="s">
        <v>40</v>
      </c>
      <c r="I20" s="4" t="s">
        <v>143</v>
      </c>
      <c r="J20" s="4" t="s">
        <v>9</v>
      </c>
      <c r="K20" s="3" t="s">
        <v>74</v>
      </c>
      <c r="L20" s="28">
        <v>54.6</v>
      </c>
      <c r="M20" s="18">
        <v>5.3</v>
      </c>
      <c r="N20" s="18">
        <v>54.6</v>
      </c>
      <c r="O20" s="31">
        <v>65.5</v>
      </c>
      <c r="P20" s="31">
        <v>65.5</v>
      </c>
      <c r="Q20" s="31">
        <v>65.5</v>
      </c>
    </row>
    <row r="21" spans="1:17" ht="63.75" customHeight="1">
      <c r="A21" s="3">
        <v>9</v>
      </c>
      <c r="B21" s="3">
        <v>1</v>
      </c>
      <c r="C21" s="4" t="s">
        <v>7</v>
      </c>
      <c r="D21" s="4" t="s">
        <v>7</v>
      </c>
      <c r="E21" s="4" t="s">
        <v>141</v>
      </c>
      <c r="F21" s="4" t="s">
        <v>97</v>
      </c>
      <c r="G21" s="4" t="s">
        <v>39</v>
      </c>
      <c r="H21" s="4" t="s">
        <v>40</v>
      </c>
      <c r="I21" s="4" t="s">
        <v>144</v>
      </c>
      <c r="J21" s="4" t="s">
        <v>9</v>
      </c>
      <c r="K21" s="3" t="s">
        <v>74</v>
      </c>
      <c r="L21" s="28">
        <v>57</v>
      </c>
      <c r="M21" s="18">
        <v>0.4</v>
      </c>
      <c r="N21" s="18">
        <v>57</v>
      </c>
      <c r="O21" s="31">
        <v>339.7</v>
      </c>
      <c r="P21" s="31">
        <v>339.7</v>
      </c>
      <c r="Q21" s="31">
        <v>339.7</v>
      </c>
    </row>
    <row r="22" spans="1:17" ht="63.75" customHeight="1">
      <c r="A22" s="3">
        <v>10</v>
      </c>
      <c r="B22" s="3">
        <v>1</v>
      </c>
      <c r="C22" s="4" t="s">
        <v>7</v>
      </c>
      <c r="D22" s="4" t="s">
        <v>7</v>
      </c>
      <c r="E22" s="4" t="s">
        <v>142</v>
      </c>
      <c r="F22" s="4" t="s">
        <v>97</v>
      </c>
      <c r="G22" s="4" t="s">
        <v>39</v>
      </c>
      <c r="H22" s="4" t="s">
        <v>40</v>
      </c>
      <c r="I22" s="4" t="s">
        <v>145</v>
      </c>
      <c r="J22" s="4" t="s">
        <v>9</v>
      </c>
      <c r="K22" s="3" t="s">
        <v>74</v>
      </c>
      <c r="L22" s="28">
        <v>357.1</v>
      </c>
      <c r="M22" s="18">
        <v>33.799999999999997</v>
      </c>
      <c r="N22" s="18">
        <v>357.1</v>
      </c>
      <c r="O22" s="31">
        <v>330</v>
      </c>
      <c r="P22" s="31">
        <v>353.3</v>
      </c>
      <c r="Q22" s="31">
        <v>378.9</v>
      </c>
    </row>
    <row r="23" spans="1:17" ht="65.099999999999994" customHeight="1">
      <c r="A23" s="3">
        <v>11</v>
      </c>
      <c r="B23" s="44">
        <v>1</v>
      </c>
      <c r="C23" s="5" t="s">
        <v>5</v>
      </c>
      <c r="D23" s="4" t="s">
        <v>10</v>
      </c>
      <c r="E23" s="4" t="s">
        <v>43</v>
      </c>
      <c r="F23" s="4" t="s">
        <v>4</v>
      </c>
      <c r="G23" s="5" t="s">
        <v>39</v>
      </c>
      <c r="H23" s="5" t="s">
        <v>40</v>
      </c>
      <c r="I23" s="4" t="s">
        <v>106</v>
      </c>
      <c r="J23" s="4" t="s">
        <v>78</v>
      </c>
      <c r="K23" s="3" t="s">
        <v>105</v>
      </c>
      <c r="L23" s="28">
        <v>6</v>
      </c>
      <c r="M23" s="18">
        <v>0.4</v>
      </c>
      <c r="N23" s="18">
        <v>6</v>
      </c>
      <c r="O23" s="29">
        <v>6</v>
      </c>
      <c r="P23" s="29">
        <v>6</v>
      </c>
      <c r="Q23" s="29">
        <v>6</v>
      </c>
    </row>
    <row r="24" spans="1:17" ht="65.099999999999994" customHeight="1">
      <c r="A24" s="3">
        <v>12</v>
      </c>
      <c r="B24" s="44" t="s">
        <v>54</v>
      </c>
      <c r="C24" s="4" t="s">
        <v>55</v>
      </c>
      <c r="D24" s="4" t="s">
        <v>10</v>
      </c>
      <c r="E24" s="4" t="s">
        <v>146</v>
      </c>
      <c r="F24" s="4" t="s">
        <v>97</v>
      </c>
      <c r="G24" s="4" t="s">
        <v>39</v>
      </c>
      <c r="H24" s="4" t="s">
        <v>40</v>
      </c>
      <c r="I24" s="4" t="s">
        <v>147</v>
      </c>
      <c r="J24" s="4" t="s">
        <v>9</v>
      </c>
      <c r="K24" s="3" t="s">
        <v>74</v>
      </c>
      <c r="L24" s="28"/>
      <c r="M24" s="18"/>
      <c r="N24" s="18"/>
      <c r="O24" s="29"/>
      <c r="P24" s="29"/>
      <c r="Q24" s="29"/>
    </row>
    <row r="25" spans="1:17" ht="65.099999999999994" customHeight="1">
      <c r="A25" s="3">
        <v>13</v>
      </c>
      <c r="B25" s="4" t="s">
        <v>54</v>
      </c>
      <c r="C25" s="4" t="s">
        <v>15</v>
      </c>
      <c r="D25" s="4" t="s">
        <v>8</v>
      </c>
      <c r="E25" s="4" t="s">
        <v>56</v>
      </c>
      <c r="F25" s="4" t="s">
        <v>97</v>
      </c>
      <c r="G25" s="4" t="s">
        <v>39</v>
      </c>
      <c r="H25" s="4" t="s">
        <v>2</v>
      </c>
      <c r="I25" s="36" t="s">
        <v>115</v>
      </c>
      <c r="J25" s="4" t="s">
        <v>84</v>
      </c>
      <c r="K25" s="3" t="s">
        <v>85</v>
      </c>
      <c r="L25" s="28"/>
      <c r="M25" s="18"/>
      <c r="N25" s="18"/>
      <c r="O25" s="29"/>
      <c r="P25" s="29"/>
      <c r="Q25" s="29"/>
    </row>
    <row r="26" spans="1:17" ht="63.75" customHeight="1">
      <c r="A26" s="3">
        <v>14</v>
      </c>
      <c r="B26" s="5" t="s">
        <v>54</v>
      </c>
      <c r="C26" s="5" t="s">
        <v>15</v>
      </c>
      <c r="D26" s="5" t="s">
        <v>8</v>
      </c>
      <c r="E26" s="5" t="s">
        <v>86</v>
      </c>
      <c r="F26" s="4" t="s">
        <v>8</v>
      </c>
      <c r="G26" s="5" t="s">
        <v>39</v>
      </c>
      <c r="H26" s="5" t="s">
        <v>2</v>
      </c>
      <c r="I26" s="4" t="s">
        <v>107</v>
      </c>
      <c r="J26" s="4" t="s">
        <v>78</v>
      </c>
      <c r="K26" s="3" t="s">
        <v>105</v>
      </c>
      <c r="L26" s="28">
        <v>33</v>
      </c>
      <c r="M26" s="18">
        <v>5.8</v>
      </c>
      <c r="N26" s="18">
        <v>33</v>
      </c>
      <c r="O26" s="29">
        <v>7.8</v>
      </c>
      <c r="P26" s="29">
        <v>7.8</v>
      </c>
      <c r="Q26" s="29">
        <v>7.8</v>
      </c>
    </row>
    <row r="27" spans="1:17" s="40" customFormat="1" ht="63.75" customHeight="1">
      <c r="A27" s="3">
        <v>15</v>
      </c>
      <c r="B27" s="4">
        <v>1</v>
      </c>
      <c r="C27" s="4" t="s">
        <v>15</v>
      </c>
      <c r="D27" s="4" t="s">
        <v>0</v>
      </c>
      <c r="E27" s="4" t="s">
        <v>57</v>
      </c>
      <c r="F27" s="4" t="s">
        <v>97</v>
      </c>
      <c r="G27" s="4" t="s">
        <v>39</v>
      </c>
      <c r="H27" s="4" t="s">
        <v>2</v>
      </c>
      <c r="I27" s="4" t="s">
        <v>116</v>
      </c>
      <c r="J27" s="4" t="s">
        <v>78</v>
      </c>
      <c r="K27" s="3" t="s">
        <v>105</v>
      </c>
      <c r="L27" s="37"/>
      <c r="M27" s="38"/>
      <c r="N27" s="38"/>
      <c r="O27" s="39"/>
      <c r="P27" s="39"/>
      <c r="Q27" s="39"/>
    </row>
    <row r="28" spans="1:17" s="40" customFormat="1" ht="78.75" customHeight="1">
      <c r="A28" s="3">
        <v>16</v>
      </c>
      <c r="B28" s="4" t="s">
        <v>54</v>
      </c>
      <c r="C28" s="4" t="s">
        <v>15</v>
      </c>
      <c r="D28" s="4" t="s">
        <v>5</v>
      </c>
      <c r="E28" s="4" t="s">
        <v>46</v>
      </c>
      <c r="F28" s="4" t="s">
        <v>97</v>
      </c>
      <c r="G28" s="4" t="s">
        <v>39</v>
      </c>
      <c r="H28" s="4" t="s">
        <v>2</v>
      </c>
      <c r="I28" s="36" t="s">
        <v>118</v>
      </c>
      <c r="J28" s="4" t="s">
        <v>78</v>
      </c>
      <c r="K28" s="3" t="s">
        <v>105</v>
      </c>
      <c r="L28" s="37"/>
      <c r="M28" s="38"/>
      <c r="N28" s="38"/>
      <c r="O28" s="39"/>
      <c r="P28" s="39"/>
      <c r="Q28" s="39"/>
    </row>
    <row r="29" spans="1:17" s="40" customFormat="1" ht="79.5" customHeight="1">
      <c r="A29" s="3">
        <v>17</v>
      </c>
      <c r="B29" s="4">
        <v>1</v>
      </c>
      <c r="C29" s="4" t="s">
        <v>15</v>
      </c>
      <c r="D29" s="4" t="s">
        <v>55</v>
      </c>
      <c r="E29" s="4" t="s">
        <v>87</v>
      </c>
      <c r="F29" s="4" t="s">
        <v>97</v>
      </c>
      <c r="G29" s="4" t="s">
        <v>39</v>
      </c>
      <c r="H29" s="4" t="s">
        <v>2</v>
      </c>
      <c r="I29" s="4" t="s">
        <v>117</v>
      </c>
      <c r="J29" s="4" t="s">
        <v>78</v>
      </c>
      <c r="K29" s="3" t="s">
        <v>105</v>
      </c>
      <c r="L29" s="37"/>
      <c r="M29" s="38"/>
      <c r="N29" s="38"/>
      <c r="O29" s="39"/>
      <c r="P29" s="39"/>
      <c r="Q29" s="39"/>
    </row>
    <row r="30" spans="1:17" ht="62.25" customHeight="1">
      <c r="A30" s="3">
        <v>18</v>
      </c>
      <c r="B30" s="4">
        <v>1</v>
      </c>
      <c r="C30" s="4" t="s">
        <v>14</v>
      </c>
      <c r="D30" s="5" t="s">
        <v>1</v>
      </c>
      <c r="E30" s="5" t="s">
        <v>88</v>
      </c>
      <c r="F30" s="4" t="s">
        <v>97</v>
      </c>
      <c r="G30" s="5" t="s">
        <v>39</v>
      </c>
      <c r="H30" s="5" t="s">
        <v>3</v>
      </c>
      <c r="I30" s="4" t="s">
        <v>108</v>
      </c>
      <c r="J30" s="4" t="s">
        <v>78</v>
      </c>
      <c r="K30" s="3" t="s">
        <v>105</v>
      </c>
      <c r="L30" s="28">
        <v>104</v>
      </c>
      <c r="M30" s="18">
        <v>14.9</v>
      </c>
      <c r="N30" s="18">
        <v>104</v>
      </c>
      <c r="O30" s="29">
        <v>88.1</v>
      </c>
      <c r="P30" s="29">
        <v>91.7</v>
      </c>
      <c r="Q30" s="29">
        <v>95.3</v>
      </c>
    </row>
    <row r="31" spans="1:17" ht="62.25" customHeight="1">
      <c r="A31" s="3">
        <v>19</v>
      </c>
      <c r="B31" s="4" t="s">
        <v>54</v>
      </c>
      <c r="C31" s="4" t="s">
        <v>13</v>
      </c>
      <c r="D31" s="4" t="s">
        <v>4</v>
      </c>
      <c r="E31" s="4" t="s">
        <v>46</v>
      </c>
      <c r="F31" s="4" t="s">
        <v>97</v>
      </c>
      <c r="G31" s="4" t="s">
        <v>39</v>
      </c>
      <c r="H31" s="4" t="s">
        <v>58</v>
      </c>
      <c r="I31" s="4" t="s">
        <v>119</v>
      </c>
      <c r="J31" s="4" t="s">
        <v>78</v>
      </c>
      <c r="K31" s="3" t="s">
        <v>105</v>
      </c>
      <c r="L31" s="28"/>
      <c r="M31" s="18"/>
      <c r="N31" s="18"/>
      <c r="O31" s="29"/>
      <c r="P31" s="29"/>
      <c r="Q31" s="29"/>
    </row>
    <row r="32" spans="1:17" ht="62.25" customHeight="1">
      <c r="A32" s="3">
        <v>20</v>
      </c>
      <c r="B32" s="4" t="s">
        <v>54</v>
      </c>
      <c r="C32" s="4" t="s">
        <v>13</v>
      </c>
      <c r="D32" s="4" t="s">
        <v>6</v>
      </c>
      <c r="E32" s="4" t="s">
        <v>46</v>
      </c>
      <c r="F32" s="4" t="s">
        <v>97</v>
      </c>
      <c r="G32" s="4" t="s">
        <v>39</v>
      </c>
      <c r="H32" s="4" t="s">
        <v>58</v>
      </c>
      <c r="I32" s="4" t="s">
        <v>121</v>
      </c>
      <c r="J32" s="4" t="s">
        <v>78</v>
      </c>
      <c r="K32" s="3" t="s">
        <v>105</v>
      </c>
      <c r="L32" s="28"/>
      <c r="M32" s="18"/>
      <c r="N32" s="18"/>
      <c r="O32" s="29"/>
      <c r="P32" s="29"/>
      <c r="Q32" s="29"/>
    </row>
    <row r="33" spans="1:19" ht="62.25" customHeight="1">
      <c r="A33" s="3">
        <v>21</v>
      </c>
      <c r="B33" s="4" t="s">
        <v>54</v>
      </c>
      <c r="C33" s="4" t="s">
        <v>13</v>
      </c>
      <c r="D33" s="4" t="s">
        <v>6</v>
      </c>
      <c r="E33" s="4" t="s">
        <v>46</v>
      </c>
      <c r="F33" s="4" t="s">
        <v>97</v>
      </c>
      <c r="G33" s="4" t="s">
        <v>39</v>
      </c>
      <c r="H33" s="4" t="s">
        <v>120</v>
      </c>
      <c r="I33" s="4" t="s">
        <v>122</v>
      </c>
      <c r="J33" s="4" t="s">
        <v>78</v>
      </c>
      <c r="K33" s="3" t="s">
        <v>105</v>
      </c>
      <c r="L33" s="28"/>
      <c r="M33" s="18"/>
      <c r="N33" s="18"/>
      <c r="O33" s="29"/>
      <c r="P33" s="29"/>
      <c r="Q33" s="29"/>
    </row>
    <row r="34" spans="1:19" ht="62.25" customHeight="1">
      <c r="A34" s="3">
        <v>22</v>
      </c>
      <c r="B34" s="4" t="s">
        <v>54</v>
      </c>
      <c r="C34" s="4" t="s">
        <v>13</v>
      </c>
      <c r="D34" s="4" t="s">
        <v>10</v>
      </c>
      <c r="E34" s="4" t="s">
        <v>46</v>
      </c>
      <c r="F34" s="4" t="s">
        <v>97</v>
      </c>
      <c r="G34" s="4" t="s">
        <v>39</v>
      </c>
      <c r="H34" s="4" t="s">
        <v>125</v>
      </c>
      <c r="I34" s="4" t="s">
        <v>126</v>
      </c>
      <c r="J34" s="4" t="s">
        <v>78</v>
      </c>
      <c r="K34" s="3" t="s">
        <v>105</v>
      </c>
      <c r="L34" s="28"/>
      <c r="M34" s="18"/>
      <c r="N34" s="18"/>
      <c r="O34" s="29"/>
      <c r="P34" s="29"/>
      <c r="Q34" s="29"/>
    </row>
    <row r="35" spans="1:19" s="40" customFormat="1" ht="54.2" customHeight="1">
      <c r="A35" s="3">
        <v>23</v>
      </c>
      <c r="B35" s="4">
        <v>1</v>
      </c>
      <c r="C35" s="4" t="s">
        <v>13</v>
      </c>
      <c r="D35" s="4" t="s">
        <v>7</v>
      </c>
      <c r="E35" s="4" t="s">
        <v>56</v>
      </c>
      <c r="F35" s="4" t="s">
        <v>97</v>
      </c>
      <c r="G35" s="4" t="s">
        <v>39</v>
      </c>
      <c r="H35" s="4" t="s">
        <v>59</v>
      </c>
      <c r="I35" s="4" t="s">
        <v>89</v>
      </c>
      <c r="J35" s="4" t="s">
        <v>84</v>
      </c>
      <c r="K35" s="3" t="s">
        <v>85</v>
      </c>
      <c r="L35" s="37"/>
      <c r="M35" s="38"/>
      <c r="N35" s="38"/>
      <c r="O35" s="39"/>
      <c r="P35" s="39"/>
      <c r="Q35" s="39"/>
    </row>
    <row r="36" spans="1:19" s="40" customFormat="1" ht="49.5" customHeight="1">
      <c r="A36" s="3">
        <v>24</v>
      </c>
      <c r="B36" s="4" t="s">
        <v>54</v>
      </c>
      <c r="C36" s="4" t="s">
        <v>13</v>
      </c>
      <c r="D36" s="4" t="s">
        <v>7</v>
      </c>
      <c r="E36" s="4" t="s">
        <v>123</v>
      </c>
      <c r="F36" s="4" t="s">
        <v>97</v>
      </c>
      <c r="G36" s="4" t="s">
        <v>39</v>
      </c>
      <c r="H36" s="4" t="s">
        <v>59</v>
      </c>
      <c r="I36" s="4" t="s">
        <v>124</v>
      </c>
      <c r="J36" s="4" t="s">
        <v>84</v>
      </c>
      <c r="K36" s="3" t="s">
        <v>85</v>
      </c>
      <c r="L36" s="37"/>
      <c r="M36" s="38"/>
      <c r="N36" s="38"/>
      <c r="O36" s="39"/>
      <c r="P36" s="39"/>
      <c r="Q36" s="39"/>
    </row>
    <row r="37" spans="1:19" s="40" customFormat="1" ht="66" customHeight="1">
      <c r="A37" s="3">
        <v>25</v>
      </c>
      <c r="B37" s="4">
        <v>1</v>
      </c>
      <c r="C37" s="4" t="s">
        <v>60</v>
      </c>
      <c r="D37" s="4" t="s">
        <v>1</v>
      </c>
      <c r="E37" s="4" t="s">
        <v>46</v>
      </c>
      <c r="F37" s="4" t="s">
        <v>97</v>
      </c>
      <c r="G37" s="4" t="s">
        <v>39</v>
      </c>
      <c r="H37" s="4" t="s">
        <v>47</v>
      </c>
      <c r="I37" s="4" t="s">
        <v>127</v>
      </c>
      <c r="J37" s="4" t="s">
        <v>78</v>
      </c>
      <c r="K37" s="35" t="s">
        <v>105</v>
      </c>
      <c r="L37" s="37"/>
      <c r="M37" s="38"/>
      <c r="N37" s="38"/>
      <c r="O37" s="39"/>
      <c r="P37" s="39"/>
      <c r="Q37" s="39"/>
    </row>
    <row r="38" spans="1:19" s="40" customFormat="1" ht="68.25" customHeight="1">
      <c r="A38" s="3">
        <v>26</v>
      </c>
      <c r="B38" s="4" t="s">
        <v>54</v>
      </c>
      <c r="C38" s="4" t="s">
        <v>61</v>
      </c>
      <c r="D38" s="4" t="s">
        <v>62</v>
      </c>
      <c r="E38" s="4" t="s">
        <v>46</v>
      </c>
      <c r="F38" s="4" t="s">
        <v>97</v>
      </c>
      <c r="G38" s="4" t="s">
        <v>39</v>
      </c>
      <c r="H38" s="4" t="s">
        <v>47</v>
      </c>
      <c r="I38" s="4" t="s">
        <v>128</v>
      </c>
      <c r="J38" s="4" t="s">
        <v>78</v>
      </c>
      <c r="K38" s="35" t="s">
        <v>105</v>
      </c>
      <c r="L38" s="37"/>
      <c r="M38" s="38"/>
      <c r="N38" s="38"/>
      <c r="O38" s="39"/>
      <c r="P38" s="39"/>
      <c r="Q38" s="39"/>
    </row>
    <row r="39" spans="1:19" ht="69" customHeight="1">
      <c r="A39" s="3">
        <v>27</v>
      </c>
      <c r="B39" s="4">
        <v>1</v>
      </c>
      <c r="C39" s="5" t="s">
        <v>61</v>
      </c>
      <c r="D39" s="5" t="s">
        <v>63</v>
      </c>
      <c r="E39" s="5" t="s">
        <v>46</v>
      </c>
      <c r="F39" s="4" t="s">
        <v>97</v>
      </c>
      <c r="G39" s="5" t="s">
        <v>39</v>
      </c>
      <c r="H39" s="5" t="s">
        <v>47</v>
      </c>
      <c r="I39" s="34" t="s">
        <v>109</v>
      </c>
      <c r="J39" s="4" t="s">
        <v>78</v>
      </c>
      <c r="K39" s="35" t="s">
        <v>105</v>
      </c>
      <c r="L39" s="28">
        <v>14</v>
      </c>
      <c r="M39" s="18">
        <v>6</v>
      </c>
      <c r="N39" s="18">
        <v>14</v>
      </c>
      <c r="O39" s="29">
        <v>14</v>
      </c>
      <c r="P39" s="29">
        <v>14</v>
      </c>
      <c r="Q39" s="29">
        <v>14</v>
      </c>
    </row>
    <row r="40" spans="1:19" ht="65.25" customHeight="1">
      <c r="A40" s="3">
        <v>28</v>
      </c>
      <c r="B40" s="4" t="s">
        <v>54</v>
      </c>
      <c r="C40" s="4" t="s">
        <v>12</v>
      </c>
      <c r="D40" s="4" t="s">
        <v>4</v>
      </c>
      <c r="E40" s="5" t="s">
        <v>46</v>
      </c>
      <c r="F40" s="4" t="s">
        <v>97</v>
      </c>
      <c r="G40" s="5" t="s">
        <v>39</v>
      </c>
      <c r="H40" s="5" t="s">
        <v>64</v>
      </c>
      <c r="I40" s="4" t="s">
        <v>110</v>
      </c>
      <c r="J40" s="4" t="s">
        <v>78</v>
      </c>
      <c r="K40" s="3" t="s">
        <v>105</v>
      </c>
      <c r="L40" s="18"/>
      <c r="M40" s="18"/>
      <c r="N40" s="18"/>
      <c r="O40" s="29"/>
      <c r="P40" s="29"/>
      <c r="Q40" s="29"/>
    </row>
    <row r="41" spans="1:19" ht="62.25" customHeight="1">
      <c r="A41" s="3">
        <v>29</v>
      </c>
      <c r="B41" s="4" t="s">
        <v>54</v>
      </c>
      <c r="C41" s="4" t="s">
        <v>12</v>
      </c>
      <c r="D41" s="4" t="s">
        <v>8</v>
      </c>
      <c r="E41" s="4" t="s">
        <v>46</v>
      </c>
      <c r="F41" s="4" t="s">
        <v>97</v>
      </c>
      <c r="G41" s="4" t="s">
        <v>39</v>
      </c>
      <c r="H41" s="4" t="s">
        <v>64</v>
      </c>
      <c r="I41" s="4" t="s">
        <v>129</v>
      </c>
      <c r="J41" s="4" t="s">
        <v>78</v>
      </c>
      <c r="K41" s="3" t="s">
        <v>105</v>
      </c>
      <c r="L41" s="18"/>
      <c r="M41" s="18"/>
      <c r="N41" s="18"/>
      <c r="O41" s="29"/>
      <c r="P41" s="29"/>
      <c r="Q41" s="29"/>
    </row>
    <row r="42" spans="1:19" ht="62.25" customHeight="1">
      <c r="A42" s="3">
        <v>30</v>
      </c>
      <c r="B42" s="4">
        <v>2</v>
      </c>
      <c r="C42" s="4" t="s">
        <v>1</v>
      </c>
      <c r="D42" s="4" t="s">
        <v>60</v>
      </c>
      <c r="E42" s="4" t="s">
        <v>66</v>
      </c>
      <c r="F42" s="4" t="s">
        <v>97</v>
      </c>
      <c r="G42" s="5" t="s">
        <v>39</v>
      </c>
      <c r="H42" s="5" t="s">
        <v>65</v>
      </c>
      <c r="I42" s="4" t="s">
        <v>111</v>
      </c>
      <c r="J42" s="4" t="s">
        <v>78</v>
      </c>
      <c r="K42" s="3" t="s">
        <v>105</v>
      </c>
      <c r="L42" s="18">
        <v>2721</v>
      </c>
      <c r="M42" s="18">
        <v>2040.2</v>
      </c>
      <c r="N42" s="18">
        <v>2721</v>
      </c>
      <c r="O42" s="29">
        <v>2619.1999999999998</v>
      </c>
      <c r="P42" s="29">
        <v>2285.4</v>
      </c>
      <c r="Q42" s="29">
        <v>2305.8000000000002</v>
      </c>
    </row>
    <row r="43" spans="1:19" customFormat="1" ht="63.75" customHeight="1">
      <c r="A43" s="3">
        <v>31</v>
      </c>
      <c r="B43" s="4">
        <v>2</v>
      </c>
      <c r="C43" s="4" t="s">
        <v>1</v>
      </c>
      <c r="D43" s="5" t="s">
        <v>76</v>
      </c>
      <c r="E43" s="5" t="s">
        <v>77</v>
      </c>
      <c r="F43" s="4" t="s">
        <v>97</v>
      </c>
      <c r="G43" s="5" t="s">
        <v>39</v>
      </c>
      <c r="H43" s="5" t="s">
        <v>65</v>
      </c>
      <c r="I43" s="4" t="s">
        <v>112</v>
      </c>
      <c r="J43" s="4" t="s">
        <v>78</v>
      </c>
      <c r="K43" s="3" t="s">
        <v>105</v>
      </c>
      <c r="L43" s="18"/>
      <c r="M43" s="18"/>
      <c r="N43" s="32"/>
      <c r="O43" s="33"/>
      <c r="P43" s="33"/>
      <c r="Q43" s="33"/>
    </row>
    <row r="44" spans="1:19" customFormat="1" ht="82.5" customHeight="1">
      <c r="A44" s="3">
        <v>32</v>
      </c>
      <c r="B44" s="4">
        <v>2</v>
      </c>
      <c r="C44" s="4" t="s">
        <v>1</v>
      </c>
      <c r="D44" s="4" t="s">
        <v>76</v>
      </c>
      <c r="E44" s="5" t="s">
        <v>90</v>
      </c>
      <c r="F44" s="4" t="s">
        <v>97</v>
      </c>
      <c r="G44" s="5" t="s">
        <v>39</v>
      </c>
      <c r="H44" s="5" t="s">
        <v>65</v>
      </c>
      <c r="I44" s="34" t="s">
        <v>113</v>
      </c>
      <c r="J44" s="4" t="s">
        <v>78</v>
      </c>
      <c r="K44" s="3" t="s">
        <v>105</v>
      </c>
      <c r="L44" s="18"/>
      <c r="M44" s="18"/>
      <c r="N44" s="32"/>
      <c r="O44" s="29"/>
      <c r="P44" s="29"/>
      <c r="Q44" s="29"/>
    </row>
    <row r="45" spans="1:19" s="41" customFormat="1" ht="65.25" customHeight="1">
      <c r="A45" s="3">
        <v>33</v>
      </c>
      <c r="B45" s="4">
        <v>2</v>
      </c>
      <c r="C45" s="4" t="s">
        <v>1</v>
      </c>
      <c r="D45" s="4" t="s">
        <v>91</v>
      </c>
      <c r="E45" s="4" t="s">
        <v>83</v>
      </c>
      <c r="F45" s="4" t="s">
        <v>97</v>
      </c>
      <c r="G45" s="4" t="s">
        <v>39</v>
      </c>
      <c r="H45" s="4" t="s">
        <v>65</v>
      </c>
      <c r="I45" s="4" t="s">
        <v>130</v>
      </c>
      <c r="J45" s="4" t="s">
        <v>78</v>
      </c>
      <c r="K45" s="3" t="s">
        <v>105</v>
      </c>
      <c r="L45" s="38">
        <v>61.7</v>
      </c>
      <c r="M45" s="38">
        <v>46.3</v>
      </c>
      <c r="N45" s="38">
        <v>61.7</v>
      </c>
      <c r="O45" s="39"/>
      <c r="P45" s="39"/>
      <c r="Q45" s="39"/>
    </row>
    <row r="46" spans="1:19" s="42" customFormat="1" ht="63.75" customHeight="1">
      <c r="A46" s="3">
        <v>34</v>
      </c>
      <c r="B46" s="4">
        <v>2</v>
      </c>
      <c r="C46" s="4" t="s">
        <v>1</v>
      </c>
      <c r="D46" s="4" t="s">
        <v>11</v>
      </c>
      <c r="E46" s="4" t="s">
        <v>92</v>
      </c>
      <c r="F46" s="4" t="s">
        <v>97</v>
      </c>
      <c r="G46" s="4" t="s">
        <v>39</v>
      </c>
      <c r="H46" s="4" t="s">
        <v>65</v>
      </c>
      <c r="I46" s="4" t="s">
        <v>131</v>
      </c>
      <c r="J46" s="4" t="s">
        <v>78</v>
      </c>
      <c r="K46" s="3" t="s">
        <v>105</v>
      </c>
      <c r="L46" s="38">
        <v>0.1</v>
      </c>
      <c r="M46" s="38">
        <v>0.1</v>
      </c>
      <c r="N46" s="38">
        <v>0.1</v>
      </c>
      <c r="O46" s="39">
        <v>0.1</v>
      </c>
      <c r="P46" s="39">
        <v>0.1</v>
      </c>
      <c r="Q46" s="39">
        <v>0.1</v>
      </c>
      <c r="S46" s="43"/>
    </row>
    <row r="47" spans="1:19" s="42" customFormat="1" ht="63.75" customHeight="1">
      <c r="A47" s="3">
        <v>35</v>
      </c>
      <c r="B47" s="4">
        <v>2</v>
      </c>
      <c r="C47" s="4" t="s">
        <v>1</v>
      </c>
      <c r="D47" s="4" t="s">
        <v>79</v>
      </c>
      <c r="E47" s="4" t="s">
        <v>80</v>
      </c>
      <c r="F47" s="4" t="s">
        <v>97</v>
      </c>
      <c r="G47" s="4" t="s">
        <v>39</v>
      </c>
      <c r="H47" s="4" t="s">
        <v>65</v>
      </c>
      <c r="I47" s="4" t="s">
        <v>132</v>
      </c>
      <c r="J47" s="4" t="s">
        <v>78</v>
      </c>
      <c r="K47" s="3" t="s">
        <v>105</v>
      </c>
      <c r="L47" s="38">
        <v>80.680000000000007</v>
      </c>
      <c r="M47" s="38">
        <v>48.2</v>
      </c>
      <c r="N47" s="38">
        <v>80.7</v>
      </c>
      <c r="O47" s="39"/>
      <c r="P47" s="39"/>
      <c r="Q47" s="39"/>
    </row>
    <row r="48" spans="1:19" s="42" customFormat="1" ht="63" customHeight="1">
      <c r="A48" s="3">
        <v>36</v>
      </c>
      <c r="B48" s="4" t="s">
        <v>75</v>
      </c>
      <c r="C48" s="4" t="s">
        <v>1</v>
      </c>
      <c r="D48" s="4" t="s">
        <v>133</v>
      </c>
      <c r="E48" s="4" t="s">
        <v>83</v>
      </c>
      <c r="F48" s="4" t="s">
        <v>97</v>
      </c>
      <c r="G48" s="4" t="s">
        <v>39</v>
      </c>
      <c r="H48" s="4" t="s">
        <v>65</v>
      </c>
      <c r="I48" s="4" t="s">
        <v>134</v>
      </c>
      <c r="J48" s="4" t="s">
        <v>78</v>
      </c>
      <c r="K48" s="3" t="s">
        <v>105</v>
      </c>
      <c r="L48" s="38"/>
      <c r="M48" s="38"/>
      <c r="N48" s="38"/>
      <c r="O48" s="39"/>
      <c r="P48" s="39"/>
      <c r="Q48" s="39"/>
    </row>
    <row r="49" spans="1:17" customFormat="1" ht="63.75" customHeight="1">
      <c r="A49" s="3">
        <v>37</v>
      </c>
      <c r="B49" s="4">
        <v>2</v>
      </c>
      <c r="C49" s="4" t="s">
        <v>1</v>
      </c>
      <c r="D49" s="5" t="s">
        <v>93</v>
      </c>
      <c r="E49" s="5" t="s">
        <v>41</v>
      </c>
      <c r="F49" s="4" t="s">
        <v>97</v>
      </c>
      <c r="G49" s="5" t="s">
        <v>39</v>
      </c>
      <c r="H49" s="5" t="s">
        <v>65</v>
      </c>
      <c r="I49" s="4" t="s">
        <v>114</v>
      </c>
      <c r="J49" s="4" t="s">
        <v>78</v>
      </c>
      <c r="K49" s="3" t="s">
        <v>105</v>
      </c>
      <c r="L49" s="18">
        <v>8202.7000000000007</v>
      </c>
      <c r="M49" s="18">
        <v>189</v>
      </c>
      <c r="N49" s="18">
        <v>8202.7000000000007</v>
      </c>
      <c r="O49" s="29"/>
      <c r="P49" s="29">
        <v>51563.7</v>
      </c>
      <c r="Q49" s="29">
        <v>5116.5</v>
      </c>
    </row>
    <row r="50" spans="1:17" s="42" customFormat="1" ht="60.6" customHeight="1">
      <c r="A50" s="3">
        <v>38</v>
      </c>
      <c r="B50" s="4">
        <v>2</v>
      </c>
      <c r="C50" s="4" t="s">
        <v>1</v>
      </c>
      <c r="D50" s="4" t="s">
        <v>81</v>
      </c>
      <c r="E50" s="4" t="s">
        <v>94</v>
      </c>
      <c r="F50" s="4" t="s">
        <v>97</v>
      </c>
      <c r="G50" s="4" t="s">
        <v>39</v>
      </c>
      <c r="H50" s="4" t="s">
        <v>65</v>
      </c>
      <c r="I50" s="4" t="s">
        <v>135</v>
      </c>
      <c r="J50" s="4" t="s">
        <v>78</v>
      </c>
      <c r="K50" s="3" t="s">
        <v>105</v>
      </c>
      <c r="L50" s="38">
        <v>62.4</v>
      </c>
      <c r="M50" s="38">
        <v>62.4</v>
      </c>
      <c r="N50" s="38">
        <v>62.4</v>
      </c>
      <c r="O50" s="39"/>
      <c r="P50" s="39"/>
      <c r="Q50" s="39"/>
    </row>
    <row r="51" spans="1:17" s="42" customFormat="1" ht="61.5" customHeight="1">
      <c r="A51" s="3">
        <v>39</v>
      </c>
      <c r="B51" s="4" t="s">
        <v>75</v>
      </c>
      <c r="C51" s="4" t="s">
        <v>1</v>
      </c>
      <c r="D51" s="4" t="s">
        <v>82</v>
      </c>
      <c r="E51" s="4" t="s">
        <v>83</v>
      </c>
      <c r="F51" s="4" t="s">
        <v>97</v>
      </c>
      <c r="G51" s="4" t="s">
        <v>39</v>
      </c>
      <c r="H51" s="4" t="s">
        <v>65</v>
      </c>
      <c r="I51" s="4" t="s">
        <v>136</v>
      </c>
      <c r="J51" s="4" t="s">
        <v>78</v>
      </c>
      <c r="K51" s="3" t="s">
        <v>105</v>
      </c>
      <c r="L51" s="38"/>
      <c r="M51" s="38"/>
      <c r="N51" s="38"/>
      <c r="O51" s="39"/>
      <c r="P51" s="39"/>
      <c r="Q51" s="39"/>
    </row>
    <row r="52" spans="1:17" s="42" customFormat="1" ht="61.5" customHeight="1">
      <c r="A52" s="3">
        <v>40</v>
      </c>
      <c r="B52" s="4" t="s">
        <v>75</v>
      </c>
      <c r="C52" s="4" t="s">
        <v>6</v>
      </c>
      <c r="D52" s="4" t="s">
        <v>8</v>
      </c>
      <c r="E52" s="4" t="s">
        <v>44</v>
      </c>
      <c r="F52" s="4" t="s">
        <v>97</v>
      </c>
      <c r="G52" s="4" t="s">
        <v>39</v>
      </c>
      <c r="H52" s="4" t="s">
        <v>64</v>
      </c>
      <c r="I52" s="4" t="s">
        <v>138</v>
      </c>
      <c r="J52" s="4" t="s">
        <v>78</v>
      </c>
      <c r="K52" s="3" t="s">
        <v>105</v>
      </c>
      <c r="L52" s="38"/>
      <c r="M52" s="38"/>
      <c r="N52" s="38"/>
      <c r="O52" s="39"/>
      <c r="P52" s="39"/>
      <c r="Q52" s="39"/>
    </row>
    <row r="53" spans="1:17" customFormat="1" ht="66" customHeight="1">
      <c r="A53" s="3">
        <v>41</v>
      </c>
      <c r="B53" s="4">
        <v>2</v>
      </c>
      <c r="C53" s="5" t="s">
        <v>0</v>
      </c>
      <c r="D53" s="5" t="s">
        <v>8</v>
      </c>
      <c r="E53" s="5" t="s">
        <v>45</v>
      </c>
      <c r="F53" s="5" t="s">
        <v>8</v>
      </c>
      <c r="G53" s="5" t="s">
        <v>39</v>
      </c>
      <c r="H53" s="5" t="s">
        <v>65</v>
      </c>
      <c r="I53" s="4" t="s">
        <v>137</v>
      </c>
      <c r="J53" s="4" t="s">
        <v>78</v>
      </c>
      <c r="K53" s="3" t="s">
        <v>105</v>
      </c>
      <c r="L53" s="18"/>
      <c r="M53" s="18"/>
      <c r="N53" s="18"/>
      <c r="O53" s="29"/>
      <c r="P53" s="29"/>
      <c r="Q53" s="29"/>
    </row>
    <row r="54" spans="1:17" customFormat="1" ht="62.25" customHeight="1">
      <c r="A54" s="3">
        <v>42</v>
      </c>
      <c r="B54" s="4" t="s">
        <v>75</v>
      </c>
      <c r="C54" s="4" t="s">
        <v>1</v>
      </c>
      <c r="D54" s="4" t="s">
        <v>63</v>
      </c>
      <c r="E54" s="4" t="s">
        <v>92</v>
      </c>
      <c r="F54" s="4" t="s">
        <v>97</v>
      </c>
      <c r="G54" s="4" t="s">
        <v>39</v>
      </c>
      <c r="H54" s="4" t="s">
        <v>65</v>
      </c>
      <c r="I54" s="4" t="s">
        <v>139</v>
      </c>
      <c r="J54" s="4" t="s">
        <v>78</v>
      </c>
      <c r="K54" s="3" t="s">
        <v>105</v>
      </c>
      <c r="L54" s="18"/>
      <c r="M54" s="18"/>
      <c r="N54" s="18"/>
      <c r="O54" s="29"/>
      <c r="P54" s="29"/>
      <c r="Q54" s="29"/>
    </row>
    <row r="55" spans="1:17" customFormat="1" ht="63.75" customHeight="1">
      <c r="A55" s="3">
        <v>43</v>
      </c>
      <c r="B55" s="4" t="s">
        <v>75</v>
      </c>
      <c r="C55" s="4" t="s">
        <v>5</v>
      </c>
      <c r="D55" s="4" t="s">
        <v>8</v>
      </c>
      <c r="E55" s="4" t="s">
        <v>44</v>
      </c>
      <c r="F55" s="4" t="s">
        <v>97</v>
      </c>
      <c r="G55" s="4" t="s">
        <v>39</v>
      </c>
      <c r="H55" s="4" t="s">
        <v>65</v>
      </c>
      <c r="I55" s="36" t="s">
        <v>140</v>
      </c>
      <c r="J55" s="4" t="s">
        <v>78</v>
      </c>
      <c r="K55" s="3" t="s">
        <v>105</v>
      </c>
      <c r="L55" s="18"/>
      <c r="M55" s="18"/>
      <c r="N55" s="18"/>
      <c r="O55" s="29"/>
      <c r="P55" s="29"/>
      <c r="Q55" s="29"/>
    </row>
    <row r="56" spans="1:17" customFormat="1" ht="63.75" customHeight="1">
      <c r="A56" s="51" t="s">
        <v>95</v>
      </c>
      <c r="B56" s="52"/>
      <c r="C56" s="52"/>
      <c r="D56" s="52"/>
      <c r="E56" s="52"/>
      <c r="F56" s="52"/>
      <c r="G56" s="52"/>
      <c r="H56" s="52"/>
      <c r="I56" s="52"/>
      <c r="J56" s="52"/>
      <c r="K56" s="53"/>
      <c r="L56" s="18">
        <f t="shared" ref="L56:Q56" si="0">SUM(L13:L55)</f>
        <v>12749.28</v>
      </c>
      <c r="M56" s="18">
        <f t="shared" si="0"/>
        <v>3122.5</v>
      </c>
      <c r="N56" s="18">
        <f t="shared" si="0"/>
        <v>12749.300000000001</v>
      </c>
      <c r="O56" s="18">
        <f t="shared" si="0"/>
        <v>4421.3999999999996</v>
      </c>
      <c r="P56" s="18">
        <f t="shared" si="0"/>
        <v>55765.599999999999</v>
      </c>
      <c r="Q56" s="18">
        <f t="shared" si="0"/>
        <v>9360.8000000000011</v>
      </c>
    </row>
    <row r="60" spans="1:17">
      <c r="M60" s="1" t="s">
        <v>100</v>
      </c>
    </row>
  </sheetData>
  <mergeCells count="21">
    <mergeCell ref="A56:K56"/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  <mergeCell ref="A1:Q1"/>
    <mergeCell ref="H2:M2"/>
    <mergeCell ref="O3:Q3"/>
    <mergeCell ref="B4:Q4"/>
    <mergeCell ref="B5:G5"/>
    <mergeCell ref="H5:Q5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Светлана</cp:lastModifiedBy>
  <cp:lastPrinted>2017-11-21T09:51:08Z</cp:lastPrinted>
  <dcterms:created xsi:type="dcterms:W3CDTF">2017-09-19T07:36:25Z</dcterms:created>
  <dcterms:modified xsi:type="dcterms:W3CDTF">2017-11-21T09:51:13Z</dcterms:modified>
</cp:coreProperties>
</file>